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filterPrivacy="1" defaultThemeVersion="124226"/>
  <xr:revisionPtr revIDLastSave="0" documentId="13_ncr:1_{FB523E52-B723-478F-AC1C-543A82B38BE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alendar" sheetId="1" r:id="rId1"/>
    <sheet name="Custom Riders DB" sheetId="2" r:id="rId2"/>
  </sheets>
  <calcPr calcId="191029"/>
</workbook>
</file>

<file path=xl/calcChain.xml><?xml version="1.0" encoding="utf-8"?>
<calcChain xmlns="http://schemas.openxmlformats.org/spreadsheetml/2006/main">
  <c r="I4" i="1" l="1"/>
  <c r="I3" i="1"/>
  <c r="I8" i="1" l="1"/>
  <c r="I9" i="1" l="1"/>
  <c r="M3" i="1" l="1"/>
  <c r="I10" i="1" l="1"/>
</calcChain>
</file>

<file path=xl/sharedStrings.xml><?xml version="1.0" encoding="utf-8"?>
<sst xmlns="http://schemas.openxmlformats.org/spreadsheetml/2006/main" count="232" uniqueCount="188">
  <si>
    <t>Start Date</t>
  </si>
  <si>
    <t>End Date</t>
  </si>
  <si>
    <t>Race</t>
  </si>
  <si>
    <t>Specialization</t>
  </si>
  <si>
    <t>Stages</t>
  </si>
  <si>
    <t>Tour Down Under</t>
  </si>
  <si>
    <t>Sprinter</t>
  </si>
  <si>
    <t>Omloop Het Nieuwsblad</t>
  </si>
  <si>
    <t>Strade Bianche</t>
  </si>
  <si>
    <t>Tirreno-Adriatico</t>
  </si>
  <si>
    <t>Milan-San Remo</t>
  </si>
  <si>
    <t>Climber</t>
  </si>
  <si>
    <t>Gent-Wevelgem</t>
  </si>
  <si>
    <t>Dwars door Vlaanderen</t>
  </si>
  <si>
    <t>Ronde Van Vlaanderen</t>
  </si>
  <si>
    <t>Paris-Roubaix</t>
  </si>
  <si>
    <t>Amstel Gold Race</t>
  </si>
  <si>
    <t>La Fleche Wallone</t>
  </si>
  <si>
    <t>Liege-Bastogne-Liege</t>
  </si>
  <si>
    <t>Eschborn-Frankfurt</t>
  </si>
  <si>
    <t>Giro d'Italia</t>
  </si>
  <si>
    <t>Criterium Dauphine</t>
  </si>
  <si>
    <t>Tour de Suisse</t>
  </si>
  <si>
    <t>Tour de France</t>
  </si>
  <si>
    <t>RideLondon-Surrey Classic</t>
  </si>
  <si>
    <t>Clasica San Sebastien</t>
  </si>
  <si>
    <t>Tour de Pologne</t>
  </si>
  <si>
    <t>Cyclassics Hamburg</t>
  </si>
  <si>
    <t>Vuelta a Espana</t>
  </si>
  <si>
    <t>Grand Prix Cicliste de Quebec</t>
  </si>
  <si>
    <t>Grand Prix Cicliste de Montreal</t>
  </si>
  <si>
    <t>Il Lombardia</t>
  </si>
  <si>
    <t>Clash</t>
  </si>
  <si>
    <t>Selection</t>
  </si>
  <si>
    <t>ID</t>
  </si>
  <si>
    <t>Last Name</t>
  </si>
  <si>
    <t>First Name</t>
  </si>
  <si>
    <t>Team</t>
  </si>
  <si>
    <t>Country</t>
  </si>
  <si>
    <t>Flat</t>
  </si>
  <si>
    <t>Mountain</t>
  </si>
  <si>
    <t>Hill</t>
  </si>
  <si>
    <t>Time Trial</t>
  </si>
  <si>
    <t>Prologue</t>
  </si>
  <si>
    <t>Cobble</t>
  </si>
  <si>
    <t>Sprint</t>
  </si>
  <si>
    <t>Acceleration</t>
  </si>
  <si>
    <t>Stamina</t>
  </si>
  <si>
    <t>Resistance</t>
  </si>
  <si>
    <t>Recovery</t>
  </si>
  <si>
    <t>Fighter</t>
  </si>
  <si>
    <t>Downhill</t>
  </si>
  <si>
    <t>Age</t>
  </si>
  <si>
    <t>Stage Racer</t>
  </si>
  <si>
    <t>Northern Classics</t>
  </si>
  <si>
    <t>Classics</t>
  </si>
  <si>
    <t>RDs Available</t>
  </si>
  <si>
    <t>Training</t>
  </si>
  <si>
    <t>Rider Details</t>
  </si>
  <si>
    <t>Total Training Days</t>
  </si>
  <si>
    <t>RDs Used</t>
  </si>
  <si>
    <t>Training Blocks</t>
  </si>
  <si>
    <t>RDs Remaining</t>
  </si>
  <si>
    <t>Clasica Aldeias do Xisto</t>
  </si>
  <si>
    <t>Le Triptique</t>
  </si>
  <si>
    <t>La Tropicale Amissa Bongo</t>
  </si>
  <si>
    <t>Wartburg GP</t>
  </si>
  <si>
    <t>Clark</t>
  </si>
  <si>
    <t>Daniel</t>
  </si>
  <si>
    <t>García Cerravalos</t>
  </si>
  <si>
    <t>Jhon Santíago</t>
  </si>
  <si>
    <t>Ecuador</t>
  </si>
  <si>
    <t>Fernández Hernández</t>
  </si>
  <si>
    <t>Hector César Ernesto</t>
  </si>
  <si>
    <t>Colombia</t>
  </si>
  <si>
    <t>Italy</t>
  </si>
  <si>
    <t>Hillestad</t>
  </si>
  <si>
    <t>Jørgen</t>
  </si>
  <si>
    <t>Norway</t>
  </si>
  <si>
    <t>Alunderis</t>
  </si>
  <si>
    <t>Lithuania</t>
  </si>
  <si>
    <t>Abdessabour</t>
  </si>
  <si>
    <t>Elias</t>
  </si>
  <si>
    <t>Morocco</t>
  </si>
  <si>
    <t>Van Aarle</t>
  </si>
  <si>
    <t>Arnout</t>
  </si>
  <si>
    <t>Belgium</t>
  </si>
  <si>
    <t>Hungary</t>
  </si>
  <si>
    <t>Campagna</t>
  </si>
  <si>
    <t>Rocco Bianchi</t>
  </si>
  <si>
    <t>Levente</t>
  </si>
  <si>
    <t>Nagy</t>
  </si>
  <si>
    <t>De Groot</t>
  </si>
  <si>
    <t>Levi</t>
  </si>
  <si>
    <t>Netherlands</t>
  </si>
  <si>
    <t>Great Ocean Road Race</t>
  </si>
  <si>
    <t>Record Bank E3 - Harelbeke</t>
  </si>
  <si>
    <t>Itzulia Basque Country</t>
  </si>
  <si>
    <t>BinckBank Tour</t>
  </si>
  <si>
    <t>Stanley</t>
  </si>
  <si>
    <t>Harry</t>
  </si>
  <si>
    <t>United-Kingdom</t>
  </si>
  <si>
    <t>Vansibraert</t>
  </si>
  <si>
    <t>Maximiliaan</t>
  </si>
  <si>
    <t>Yanakiev</t>
  </si>
  <si>
    <t>Andrey</t>
  </si>
  <si>
    <t>Bulgaria</t>
  </si>
  <si>
    <t>Virginijus</t>
  </si>
  <si>
    <t>McRettin</t>
  </si>
  <si>
    <t>Donald</t>
  </si>
  <si>
    <t>Zurabiani</t>
  </si>
  <si>
    <t>Tornike</t>
  </si>
  <si>
    <t>Georgia</t>
  </si>
  <si>
    <t>Colombia Oro y Paz</t>
  </si>
  <si>
    <t>Driedaagse Brugge-De Panne</t>
  </si>
  <si>
    <t>4 Jours de Dunkerque</t>
  </si>
  <si>
    <t>Rutland - Melton Cicle Classic</t>
  </si>
  <si>
    <t>Bretagne Classic - Ouest France</t>
  </si>
  <si>
    <t>Jean-Claude</t>
  </si>
  <si>
    <t>Luxembourg</t>
  </si>
  <si>
    <t>Puncher</t>
  </si>
  <si>
    <t>Campeon</t>
  </si>
  <si>
    <t>Jesus</t>
  </si>
  <si>
    <t>Uruguay</t>
  </si>
  <si>
    <t>Chrono Tour of America</t>
  </si>
  <si>
    <t>Baltic Chain Tour</t>
  </si>
  <si>
    <t>Mangobe</t>
  </si>
  <si>
    <t>Mosibudi</t>
  </si>
  <si>
    <t>South Africa</t>
  </si>
  <si>
    <t>Houston</t>
  </si>
  <si>
    <t>Xavier</t>
  </si>
  <si>
    <t>United-States</t>
  </si>
  <si>
    <t>Pieren</t>
  </si>
  <si>
    <t>Rudolf</t>
  </si>
  <si>
    <t>Switzerland</t>
  </si>
  <si>
    <t>Stoian</t>
  </si>
  <si>
    <t>Mihai</t>
  </si>
  <si>
    <t>Romania</t>
  </si>
  <si>
    <t>Coss</t>
  </si>
  <si>
    <t>Seánie</t>
  </si>
  <si>
    <t>Irish</t>
  </si>
  <si>
    <t>Ginsberg</t>
  </si>
  <si>
    <t>David</t>
  </si>
  <si>
    <t>Israel</t>
  </si>
  <si>
    <t>Bobson</t>
  </si>
  <si>
    <t>Bob</t>
  </si>
  <si>
    <t>Tour of Central Europe</t>
  </si>
  <si>
    <t>Caja Rural - Seguros RGA</t>
  </si>
  <si>
    <t>Bahrain - Victorious</t>
  </si>
  <si>
    <t>Trek - Segafredo</t>
  </si>
  <si>
    <t>Uno-X Pro Cycling Team</t>
  </si>
  <si>
    <t>Astana Qazaqstan Team</t>
  </si>
  <si>
    <t>Groupama - FDJ</t>
  </si>
  <si>
    <t>Jumbo-Visma</t>
  </si>
  <si>
    <t>A</t>
  </si>
  <si>
    <t>C</t>
  </si>
  <si>
    <t>D</t>
  </si>
  <si>
    <t>E</t>
  </si>
  <si>
    <t>G</t>
  </si>
  <si>
    <t>B</t>
  </si>
  <si>
    <t>F</t>
  </si>
  <si>
    <t>H</t>
  </si>
  <si>
    <t>GP</t>
  </si>
  <si>
    <t>Hagens Berman Axeon</t>
  </si>
  <si>
    <t>AG2R Citroën Team</t>
  </si>
  <si>
    <t>Team DSM</t>
  </si>
  <si>
    <t>Roluer</t>
  </si>
  <si>
    <t>EF Education-EasyPost</t>
  </si>
  <si>
    <t>Team Arkéa Samsic</t>
  </si>
  <si>
    <t>Alpecin-Deceuninck</t>
  </si>
  <si>
    <t>s</t>
  </si>
  <si>
    <t>Time-Trialist</t>
  </si>
  <si>
    <t>Baroudeur</t>
  </si>
  <si>
    <t xml:space="preserve"> Mayer</t>
  </si>
  <si>
    <t>Cofidis</t>
  </si>
  <si>
    <t>Israel - Premier Tech</t>
  </si>
  <si>
    <t>Intermarché - Circus - Wanty</t>
  </si>
  <si>
    <t>Kousaka</t>
  </si>
  <si>
    <t xml:space="preserve">Katsuya </t>
  </si>
  <si>
    <t>Japan</t>
  </si>
  <si>
    <t>Vifundo</t>
  </si>
  <si>
    <t>Kuku Paradiso</t>
  </si>
  <si>
    <t>Uganda</t>
  </si>
  <si>
    <t>Godspeed</t>
  </si>
  <si>
    <t>Futte</t>
  </si>
  <si>
    <t>Li</t>
  </si>
  <si>
    <t>Mao Zeng</t>
  </si>
  <si>
    <t>China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</si>
</sst>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16" fontId="0" fillId="0" borderId="1" xfId="0" applyNumberFormat="1" applyBorder="1"/>
    <xf numFmtId="0" fontId="2" fillId="0" borderId="1" xfId="0" applyFont="1" applyBorder="1"/>
    <xf numFmtId="0" fontId="1" fillId="2" borderId="1" xfId="0" applyFont="1" applyFill="1" applyBorder="1"/>
    <xf numFmtId="0" fontId="0" fillId="3" borderId="1" xfId="0" applyFill="1" applyBorder="1"/>
    <xf numFmtId="16" fontId="0" fillId="0" borderId="2" xfId="0" applyNumberFormat="1" applyBorder="1"/>
    <xf numFmtId="0" fontId="0" fillId="3" borderId="3" xfId="0" applyFill="1" applyBorder="1"/>
    <xf numFmtId="0" fontId="0" fillId="0" borderId="5" xfId="0" applyBorder="1"/>
    <xf numFmtId="0" fontId="0" fillId="3" borderId="6" xfId="0" applyFill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3" fontId="0" fillId="0" borderId="1" xfId="0" applyNumberFormat="1" applyBorder="1"/>
    <xf numFmtId="16" fontId="0" fillId="0" borderId="4" xfId="0" applyNumberFormat="1" applyBorder="1"/>
    <xf numFmtId="0" fontId="0" fillId="4" borderId="1" xfId="0" applyFill="1" applyBorder="1"/>
    <xf numFmtId="0" fontId="2" fillId="0" borderId="0" xfId="0" applyFont="1"/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13">
    <dxf>
      <font>
        <b/>
        <i val="0"/>
        <strike val="0"/>
        <color theme="0"/>
      </font>
      <fill>
        <patternFill>
          <bgColor rgb="FF00B050"/>
        </patternFill>
      </fill>
    </dxf>
    <dxf>
      <font>
        <b/>
        <i val="0"/>
        <strike val="0"/>
        <color theme="0"/>
      </font>
      <fill>
        <patternFill>
          <bgColor rgb="FF92D050"/>
        </patternFill>
      </fill>
    </dxf>
    <dxf>
      <font>
        <color auto="1"/>
      </font>
    </dxf>
    <dxf>
      <font>
        <b/>
        <i val="0"/>
        <strike val="0"/>
        <color theme="0"/>
      </font>
      <fill>
        <patternFill>
          <bgColor rgb="FFC00000"/>
        </patternFill>
      </fill>
    </dxf>
    <dxf>
      <font>
        <b/>
        <i val="0"/>
        <strike val="0"/>
        <color theme="0"/>
      </font>
      <fill>
        <patternFill>
          <bgColor rgb="FF00B050"/>
        </patternFill>
      </fill>
    </dxf>
    <dxf>
      <font>
        <b/>
        <i val="0"/>
        <strike val="0"/>
        <color theme="0"/>
      </font>
      <fill>
        <patternFill>
          <bgColor rgb="FF92D050"/>
        </patternFill>
      </fill>
    </dxf>
    <dxf>
      <font>
        <color auto="1"/>
      </font>
    </dxf>
    <dxf>
      <font>
        <b/>
        <i val="0"/>
        <strike val="0"/>
        <color theme="0"/>
      </font>
      <fill>
        <patternFill>
          <bgColor rgb="FFC00000"/>
        </patternFill>
      </fill>
    </dxf>
    <dxf>
      <font>
        <b/>
        <i val="0"/>
        <strike val="0"/>
        <color theme="0"/>
      </font>
      <fill>
        <patternFill>
          <bgColor rgb="FF00B050"/>
        </patternFill>
      </fill>
    </dxf>
    <dxf>
      <font>
        <b/>
        <i val="0"/>
        <strike val="0"/>
        <color theme="0"/>
      </font>
      <fill>
        <patternFill>
          <bgColor rgb="FF92D050"/>
        </patternFill>
      </fill>
    </dxf>
    <dxf>
      <font>
        <color auto="1"/>
      </font>
    </dxf>
    <dxf>
      <font>
        <b/>
        <i val="0"/>
        <strike val="0"/>
        <color theme="0"/>
      </font>
      <fill>
        <patternFill>
          <bgColor rgb="FFC0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2"/>
  <sheetViews>
    <sheetView tabSelected="1" zoomScale="80" zoomScaleNormal="80" workbookViewId="0">
      <selection activeCell="J19" sqref="J19"/>
    </sheetView>
  </sheetViews>
  <sheetFormatPr defaultColWidth="9.44140625" defaultRowHeight="14.4" x14ac:dyDescent="0.3"/>
  <cols>
    <col min="1" max="1" width="10.33203125" customWidth="1"/>
    <col min="2" max="2" width="9.33203125" bestFit="1" customWidth="1"/>
    <col min="3" max="3" width="32.6640625" bestFit="1" customWidth="1"/>
    <col min="4" max="4" width="7.109375" bestFit="1" customWidth="1"/>
    <col min="5" max="5" width="5.88671875" bestFit="1" customWidth="1"/>
    <col min="6" max="6" width="9.33203125" bestFit="1" customWidth="1"/>
    <col min="8" max="8" width="15" bestFit="1" customWidth="1"/>
    <col min="9" max="9" width="18.44140625" bestFit="1" customWidth="1"/>
    <col min="12" max="12" width="18.6640625" bestFit="1" customWidth="1"/>
    <col min="13" max="13" width="3.44140625" bestFit="1" customWidth="1"/>
  </cols>
  <sheetData>
    <row r="1" spans="1:13" x14ac:dyDescent="0.3">
      <c r="A1" s="10" t="s">
        <v>0</v>
      </c>
      <c r="B1" s="11" t="s">
        <v>1</v>
      </c>
      <c r="C1" s="11" t="s">
        <v>2</v>
      </c>
      <c r="D1" s="11" t="s">
        <v>4</v>
      </c>
      <c r="E1" s="11" t="s">
        <v>32</v>
      </c>
      <c r="F1" s="12" t="s">
        <v>33</v>
      </c>
      <c r="H1" s="17" t="s">
        <v>58</v>
      </c>
      <c r="I1" s="17"/>
      <c r="L1" s="17" t="s">
        <v>57</v>
      </c>
      <c r="M1" s="17"/>
    </row>
    <row r="2" spans="1:13" x14ac:dyDescent="0.3">
      <c r="A2" s="6">
        <v>44936</v>
      </c>
      <c r="B2" s="2">
        <v>44941</v>
      </c>
      <c r="C2" s="1" t="s">
        <v>5</v>
      </c>
      <c r="D2" s="1">
        <v>6</v>
      </c>
      <c r="E2" s="1"/>
      <c r="F2" s="7"/>
      <c r="H2" s="3" t="s">
        <v>34</v>
      </c>
      <c r="I2" s="5"/>
      <c r="L2" s="3" t="s">
        <v>61</v>
      </c>
      <c r="M2" s="5"/>
    </row>
    <row r="3" spans="1:13" x14ac:dyDescent="0.3">
      <c r="A3" s="6">
        <v>44943</v>
      </c>
      <c r="B3" s="2">
        <v>44928</v>
      </c>
      <c r="C3" s="1" t="s">
        <v>113</v>
      </c>
      <c r="D3" s="1">
        <v>6</v>
      </c>
      <c r="E3" s="1"/>
      <c r="F3" s="7"/>
      <c r="H3" s="3" t="s">
        <v>3</v>
      </c>
      <c r="I3" s="1" t="e">
        <f>VLOOKUP($I$2,'Custom Riders DB'!$A$2:$T$29,6,FALSE)</f>
        <v>#N/A</v>
      </c>
      <c r="L3" s="3" t="s">
        <v>59</v>
      </c>
      <c r="M3" s="1">
        <f>M2*5</f>
        <v>0</v>
      </c>
    </row>
    <row r="4" spans="1:13" x14ac:dyDescent="0.3">
      <c r="A4" s="6">
        <v>44928</v>
      </c>
      <c r="B4" s="1"/>
      <c r="C4" s="1" t="s">
        <v>95</v>
      </c>
      <c r="D4" s="1">
        <v>1</v>
      </c>
      <c r="E4" s="1"/>
      <c r="F4" s="7"/>
      <c r="H4" s="3" t="s">
        <v>52</v>
      </c>
      <c r="I4" s="1" t="e">
        <f>VLOOKUP($I$2,'Custom Riders DB'!$A$2:$T$29,20,FALSE)</f>
        <v>#N/A</v>
      </c>
    </row>
    <row r="5" spans="1:13" x14ac:dyDescent="0.3">
      <c r="A5" s="6">
        <v>44962</v>
      </c>
      <c r="B5" s="1"/>
      <c r="C5" s="1" t="s">
        <v>66</v>
      </c>
      <c r="D5" s="1">
        <v>1</v>
      </c>
      <c r="E5" s="1"/>
      <c r="F5" s="7"/>
      <c r="H5" s="16"/>
    </row>
    <row r="6" spans="1:13" x14ac:dyDescent="0.3">
      <c r="A6" s="6">
        <v>44963</v>
      </c>
      <c r="B6" s="2">
        <v>44969</v>
      </c>
      <c r="C6" s="1" t="s">
        <v>65</v>
      </c>
      <c r="D6" s="1">
        <v>7</v>
      </c>
      <c r="E6" s="1" t="s">
        <v>154</v>
      </c>
      <c r="F6" s="7"/>
    </row>
    <row r="7" spans="1:13" x14ac:dyDescent="0.3">
      <c r="A7" s="6">
        <v>44969</v>
      </c>
      <c r="B7" s="2"/>
      <c r="C7" s="1" t="s">
        <v>7</v>
      </c>
      <c r="D7" s="1">
        <v>1</v>
      </c>
      <c r="E7" s="1" t="s">
        <v>154</v>
      </c>
      <c r="F7" s="7"/>
    </row>
    <row r="8" spans="1:13" x14ac:dyDescent="0.3">
      <c r="A8" s="6">
        <v>44974</v>
      </c>
      <c r="B8" s="2">
        <v>44983</v>
      </c>
      <c r="C8" s="1" t="s">
        <v>146</v>
      </c>
      <c r="D8" s="1">
        <v>10</v>
      </c>
      <c r="E8" s="1" t="s">
        <v>159</v>
      </c>
      <c r="F8" s="7"/>
      <c r="H8" s="3" t="s">
        <v>56</v>
      </c>
      <c r="I8" s="1" t="e">
        <f>IF(I4&lt;24,60,80)</f>
        <v>#N/A</v>
      </c>
    </row>
    <row r="9" spans="1:13" x14ac:dyDescent="0.3">
      <c r="A9" s="6">
        <v>44976</v>
      </c>
      <c r="B9" s="1"/>
      <c r="C9" s="1" t="s">
        <v>114</v>
      </c>
      <c r="D9" s="1">
        <v>1</v>
      </c>
      <c r="E9" s="1" t="s">
        <v>159</v>
      </c>
      <c r="F9" s="7"/>
      <c r="H9" s="3" t="s">
        <v>60</v>
      </c>
      <c r="I9" s="1">
        <f>SUMIF($F$2:$F$42,1,$D$2:$D$42)</f>
        <v>0</v>
      </c>
    </row>
    <row r="10" spans="1:13" x14ac:dyDescent="0.3">
      <c r="A10" s="6">
        <v>44990</v>
      </c>
      <c r="B10" s="1"/>
      <c r="C10" s="1" t="s">
        <v>8</v>
      </c>
      <c r="D10" s="1">
        <v>1</v>
      </c>
      <c r="E10" s="1"/>
      <c r="F10" s="7"/>
      <c r="H10" s="3" t="s">
        <v>62</v>
      </c>
      <c r="I10" s="15" t="e">
        <f>I8-I9-M3</f>
        <v>#N/A</v>
      </c>
    </row>
    <row r="11" spans="1:13" x14ac:dyDescent="0.3">
      <c r="A11" s="6">
        <v>44991</v>
      </c>
      <c r="B11" s="2">
        <v>44997</v>
      </c>
      <c r="C11" s="1" t="s">
        <v>9</v>
      </c>
      <c r="D11" s="1">
        <v>7</v>
      </c>
      <c r="E11" s="1"/>
      <c r="F11" s="7"/>
    </row>
    <row r="12" spans="1:13" x14ac:dyDescent="0.3">
      <c r="A12" s="6">
        <v>45004</v>
      </c>
      <c r="B12" s="2"/>
      <c r="C12" s="1" t="s">
        <v>10</v>
      </c>
      <c r="D12" s="1">
        <v>1</v>
      </c>
      <c r="E12" s="1"/>
      <c r="F12" s="7"/>
    </row>
    <row r="13" spans="1:13" x14ac:dyDescent="0.3">
      <c r="A13" s="6">
        <v>45007</v>
      </c>
      <c r="B13" s="1"/>
      <c r="C13" s="1" t="s">
        <v>96</v>
      </c>
      <c r="D13" s="1">
        <v>1</v>
      </c>
      <c r="E13" s="1"/>
      <c r="F13" s="7"/>
    </row>
    <row r="14" spans="1:13" x14ac:dyDescent="0.3">
      <c r="A14" s="6">
        <v>45011</v>
      </c>
      <c r="B14" s="1"/>
      <c r="C14" s="1" t="s">
        <v>12</v>
      </c>
      <c r="D14" s="1">
        <v>1</v>
      </c>
      <c r="E14" s="1"/>
      <c r="F14" s="7"/>
    </row>
    <row r="15" spans="1:13" x14ac:dyDescent="0.3">
      <c r="A15" s="6">
        <v>45014</v>
      </c>
      <c r="B15" s="1"/>
      <c r="C15" s="1" t="s">
        <v>13</v>
      </c>
      <c r="D15" s="1">
        <v>1</v>
      </c>
      <c r="E15" s="1"/>
      <c r="F15" s="7"/>
    </row>
    <row r="16" spans="1:13" x14ac:dyDescent="0.3">
      <c r="A16" s="6">
        <v>45018</v>
      </c>
      <c r="B16" s="1"/>
      <c r="C16" s="1" t="s">
        <v>14</v>
      </c>
      <c r="D16" s="1">
        <v>1</v>
      </c>
      <c r="E16" s="1"/>
      <c r="F16" s="7"/>
    </row>
    <row r="17" spans="1:6" x14ac:dyDescent="0.3">
      <c r="A17" s="6">
        <v>45020</v>
      </c>
      <c r="B17" s="2">
        <v>45025</v>
      </c>
      <c r="C17" s="1" t="s">
        <v>97</v>
      </c>
      <c r="D17" s="1">
        <v>6</v>
      </c>
      <c r="E17" s="1" t="s">
        <v>155</v>
      </c>
      <c r="F17" s="7"/>
    </row>
    <row r="18" spans="1:6" x14ac:dyDescent="0.3">
      <c r="A18" s="6">
        <v>45025</v>
      </c>
      <c r="B18" s="1"/>
      <c r="C18" s="1" t="s">
        <v>15</v>
      </c>
      <c r="D18" s="1">
        <v>1</v>
      </c>
      <c r="E18" s="1" t="s">
        <v>155</v>
      </c>
      <c r="F18" s="7"/>
    </row>
    <row r="19" spans="1:6" x14ac:dyDescent="0.3">
      <c r="A19" s="6">
        <v>45032</v>
      </c>
      <c r="B19" s="1"/>
      <c r="C19" s="1" t="s">
        <v>16</v>
      </c>
      <c r="D19" s="1">
        <v>1</v>
      </c>
      <c r="E19" s="1"/>
      <c r="F19" s="7"/>
    </row>
    <row r="20" spans="1:6" x14ac:dyDescent="0.3">
      <c r="A20" s="6">
        <v>45035</v>
      </c>
      <c r="B20" s="1"/>
      <c r="C20" s="1" t="s">
        <v>17</v>
      </c>
      <c r="D20" s="1">
        <v>1</v>
      </c>
      <c r="E20" s="1"/>
      <c r="F20" s="7"/>
    </row>
    <row r="21" spans="1:6" x14ac:dyDescent="0.3">
      <c r="A21" s="6">
        <v>45039</v>
      </c>
      <c r="B21" s="1"/>
      <c r="C21" s="1" t="s">
        <v>18</v>
      </c>
      <c r="D21" s="1">
        <v>1</v>
      </c>
      <c r="E21" s="1"/>
      <c r="F21" s="7"/>
    </row>
    <row r="22" spans="1:6" x14ac:dyDescent="0.3">
      <c r="A22" s="6">
        <v>45046</v>
      </c>
      <c r="B22" s="1"/>
      <c r="C22" s="1" t="s">
        <v>19</v>
      </c>
      <c r="D22" s="1">
        <v>1</v>
      </c>
      <c r="E22" s="1"/>
      <c r="F22" s="7"/>
    </row>
    <row r="23" spans="1:6" x14ac:dyDescent="0.3">
      <c r="A23" s="6">
        <v>45051</v>
      </c>
      <c r="B23" s="2">
        <v>45074</v>
      </c>
      <c r="C23" s="1" t="s">
        <v>20</v>
      </c>
      <c r="D23" s="1">
        <v>21</v>
      </c>
      <c r="E23" s="1" t="s">
        <v>156</v>
      </c>
      <c r="F23" s="7"/>
    </row>
    <row r="24" spans="1:6" x14ac:dyDescent="0.3">
      <c r="A24" s="6">
        <v>45062</v>
      </c>
      <c r="B24" s="2">
        <v>45067</v>
      </c>
      <c r="C24" s="1" t="s">
        <v>115</v>
      </c>
      <c r="D24" s="1">
        <v>6</v>
      </c>
      <c r="E24" s="1" t="s">
        <v>156</v>
      </c>
      <c r="F24" s="7"/>
    </row>
    <row r="25" spans="1:6" x14ac:dyDescent="0.3">
      <c r="A25" s="6">
        <v>45078</v>
      </c>
      <c r="B25" s="2">
        <v>45080</v>
      </c>
      <c r="C25" s="1" t="s">
        <v>64</v>
      </c>
      <c r="D25" s="1">
        <v>3</v>
      </c>
      <c r="E25" s="1"/>
      <c r="F25" s="7"/>
    </row>
    <row r="26" spans="1:6" x14ac:dyDescent="0.3">
      <c r="A26" s="6">
        <v>45081</v>
      </c>
      <c r="B26" s="2">
        <v>45088</v>
      </c>
      <c r="C26" s="1" t="s">
        <v>21</v>
      </c>
      <c r="D26" s="1">
        <v>8</v>
      </c>
      <c r="E26" s="1" t="s">
        <v>157</v>
      </c>
      <c r="F26" s="7"/>
    </row>
    <row r="27" spans="1:6" x14ac:dyDescent="0.3">
      <c r="A27" s="6">
        <v>45088</v>
      </c>
      <c r="B27" s="2">
        <v>45095</v>
      </c>
      <c r="C27" s="1" t="s">
        <v>22</v>
      </c>
      <c r="D27" s="1">
        <v>8</v>
      </c>
      <c r="E27" s="1" t="s">
        <v>157</v>
      </c>
      <c r="F27" s="7"/>
    </row>
    <row r="28" spans="1:6" x14ac:dyDescent="0.3">
      <c r="A28" s="6">
        <v>45102</v>
      </c>
      <c r="B28" s="2"/>
      <c r="C28" s="1" t="s">
        <v>63</v>
      </c>
      <c r="D28" s="1">
        <v>1</v>
      </c>
      <c r="E28" s="1"/>
      <c r="F28" s="7"/>
    </row>
    <row r="29" spans="1:6" x14ac:dyDescent="0.3">
      <c r="A29" s="6">
        <v>45108</v>
      </c>
      <c r="B29" s="2">
        <v>45130</v>
      </c>
      <c r="C29" s="1" t="s">
        <v>23</v>
      </c>
      <c r="D29" s="1">
        <v>21</v>
      </c>
      <c r="E29" s="1" t="s">
        <v>160</v>
      </c>
      <c r="F29" s="7"/>
    </row>
    <row r="30" spans="1:6" x14ac:dyDescent="0.3">
      <c r="A30" s="6">
        <v>45120</v>
      </c>
      <c r="B30" s="2">
        <v>45123</v>
      </c>
      <c r="C30" s="1" t="s">
        <v>124</v>
      </c>
      <c r="D30" s="1">
        <v>4</v>
      </c>
      <c r="E30" s="1" t="s">
        <v>160</v>
      </c>
      <c r="F30" s="7"/>
    </row>
    <row r="31" spans="1:6" x14ac:dyDescent="0.3">
      <c r="A31" s="6">
        <v>45136</v>
      </c>
      <c r="B31" s="2"/>
      <c r="C31" s="1" t="s">
        <v>24</v>
      </c>
      <c r="D31" s="1">
        <v>1</v>
      </c>
      <c r="E31" s="1"/>
      <c r="F31" s="7"/>
    </row>
    <row r="32" spans="1:6" x14ac:dyDescent="0.3">
      <c r="A32" s="6">
        <v>45144</v>
      </c>
      <c r="B32" s="1"/>
      <c r="C32" s="1" t="s">
        <v>25</v>
      </c>
      <c r="D32" s="1">
        <v>1</v>
      </c>
      <c r="E32" s="1"/>
      <c r="F32" s="7"/>
    </row>
    <row r="33" spans="1:6" x14ac:dyDescent="0.3">
      <c r="A33" s="6">
        <v>45145</v>
      </c>
      <c r="B33" s="2">
        <v>45151</v>
      </c>
      <c r="C33" s="1" t="s">
        <v>26</v>
      </c>
      <c r="D33" s="1">
        <v>7</v>
      </c>
      <c r="E33" s="1" t="s">
        <v>158</v>
      </c>
      <c r="F33" s="7"/>
    </row>
    <row r="34" spans="1:6" x14ac:dyDescent="0.3">
      <c r="A34" s="6">
        <v>45151</v>
      </c>
      <c r="B34" s="2">
        <v>45157</v>
      </c>
      <c r="C34" s="1" t="s">
        <v>98</v>
      </c>
      <c r="D34" s="1">
        <v>7</v>
      </c>
      <c r="E34" s="1" t="s">
        <v>158</v>
      </c>
      <c r="F34" s="7"/>
    </row>
    <row r="35" spans="1:6" x14ac:dyDescent="0.3">
      <c r="A35" s="6">
        <v>45158</v>
      </c>
      <c r="B35" s="2"/>
      <c r="C35" s="1" t="s">
        <v>27</v>
      </c>
      <c r="D35" s="1">
        <v>1</v>
      </c>
      <c r="E35" s="1"/>
      <c r="F35" s="7"/>
    </row>
    <row r="36" spans="1:6" x14ac:dyDescent="0.3">
      <c r="A36" s="6">
        <v>45171</v>
      </c>
      <c r="B36" s="2">
        <v>45193</v>
      </c>
      <c r="C36" s="1" t="s">
        <v>28</v>
      </c>
      <c r="D36" s="1">
        <v>21</v>
      </c>
      <c r="E36" s="1" t="s">
        <v>161</v>
      </c>
      <c r="F36" s="7"/>
    </row>
    <row r="37" spans="1:6" x14ac:dyDescent="0.3">
      <c r="A37" s="6">
        <v>45176</v>
      </c>
      <c r="B37" s="2">
        <v>45179</v>
      </c>
      <c r="C37" s="1" t="s">
        <v>125</v>
      </c>
      <c r="D37" s="1">
        <v>4</v>
      </c>
      <c r="E37" s="1" t="s">
        <v>161</v>
      </c>
      <c r="F37" s="7"/>
    </row>
    <row r="38" spans="1:6" x14ac:dyDescent="0.3">
      <c r="A38" s="6">
        <v>45199</v>
      </c>
      <c r="B38" s="2"/>
      <c r="C38" s="1" t="s">
        <v>117</v>
      </c>
      <c r="D38" s="1">
        <v>1</v>
      </c>
      <c r="E38" s="1"/>
      <c r="F38" s="7"/>
    </row>
    <row r="39" spans="1:6" x14ac:dyDescent="0.3">
      <c r="A39" s="6">
        <v>45203</v>
      </c>
      <c r="B39" s="2"/>
      <c r="C39" s="1" t="s">
        <v>29</v>
      </c>
      <c r="D39" s="1">
        <v>1</v>
      </c>
      <c r="E39" s="1"/>
      <c r="F39" s="7"/>
    </row>
    <row r="40" spans="1:6" x14ac:dyDescent="0.3">
      <c r="A40" s="6">
        <v>45207</v>
      </c>
      <c r="B40" s="1"/>
      <c r="C40" s="1" t="s">
        <v>30</v>
      </c>
      <c r="D40" s="1">
        <v>1</v>
      </c>
      <c r="E40" s="1"/>
      <c r="F40" s="7"/>
    </row>
    <row r="41" spans="1:6" x14ac:dyDescent="0.3">
      <c r="A41" s="6">
        <v>45214</v>
      </c>
      <c r="B41" s="1"/>
      <c r="C41" s="1" t="s">
        <v>116</v>
      </c>
      <c r="D41" s="1">
        <v>1</v>
      </c>
      <c r="E41" s="1"/>
      <c r="F41" s="7"/>
    </row>
    <row r="42" spans="1:6" ht="15" thickBot="1" x14ac:dyDescent="0.35">
      <c r="A42" s="14">
        <v>45221</v>
      </c>
      <c r="B42" s="8"/>
      <c r="C42" s="8" t="s">
        <v>31</v>
      </c>
      <c r="D42" s="8">
        <v>1</v>
      </c>
      <c r="E42" s="8"/>
      <c r="F42" s="9"/>
    </row>
  </sheetData>
  <mergeCells count="2">
    <mergeCell ref="H1:I1"/>
    <mergeCell ref="L1:M1"/>
  </mergeCells>
  <conditionalFormatting sqref="I10">
    <cfRule type="cellIs" dxfId="12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9"/>
  <sheetViews>
    <sheetView zoomScaleNormal="100" workbookViewId="0">
      <selection activeCell="F13" sqref="F13"/>
    </sheetView>
  </sheetViews>
  <sheetFormatPr defaultRowHeight="14.4" x14ac:dyDescent="0.3"/>
  <cols>
    <col min="1" max="1" width="6.6640625" bestFit="1" customWidth="1"/>
    <col min="2" max="2" width="20" bestFit="1" customWidth="1"/>
    <col min="3" max="3" width="19.33203125" bestFit="1" customWidth="1"/>
    <col min="4" max="4" width="26" bestFit="1" customWidth="1"/>
    <col min="5" max="5" width="15.33203125" bestFit="1" customWidth="1"/>
    <col min="6" max="6" width="16.109375" bestFit="1" customWidth="1"/>
    <col min="7" max="7" width="4.33203125" bestFit="1" customWidth="1"/>
    <col min="8" max="8" width="9.6640625" bestFit="1" customWidth="1"/>
    <col min="9" max="9" width="3.88671875" bestFit="1" customWidth="1"/>
    <col min="10" max="10" width="9.6640625" bestFit="1" customWidth="1"/>
    <col min="11" max="11" width="8.88671875" bestFit="1" customWidth="1"/>
    <col min="12" max="12" width="7.109375" bestFit="1" customWidth="1"/>
    <col min="13" max="13" width="6.33203125" bestFit="1" customWidth="1"/>
    <col min="14" max="14" width="12" bestFit="1" customWidth="1"/>
    <col min="15" max="15" width="8.109375" bestFit="1" customWidth="1"/>
    <col min="16" max="16" width="10.44140625" bestFit="1" customWidth="1"/>
    <col min="17" max="17" width="9.21875" bestFit="1" customWidth="1"/>
    <col min="18" max="18" width="7.21875" bestFit="1" customWidth="1"/>
    <col min="19" max="19" width="8.88671875" bestFit="1" customWidth="1"/>
    <col min="20" max="20" width="4.44140625" bestFit="1" customWidth="1"/>
    <col min="21" max="21" width="3.5546875" bestFit="1" customWidth="1"/>
  </cols>
  <sheetData>
    <row r="1" spans="1:21" x14ac:dyDescent="0.3">
      <c r="A1" s="4" t="s">
        <v>34</v>
      </c>
      <c r="B1" s="4" t="s">
        <v>35</v>
      </c>
      <c r="C1" s="4" t="s">
        <v>36</v>
      </c>
      <c r="D1" s="4" t="s">
        <v>37</v>
      </c>
      <c r="E1" s="4" t="s">
        <v>38</v>
      </c>
      <c r="F1" s="4" t="s">
        <v>3</v>
      </c>
      <c r="G1" s="4" t="s">
        <v>39</v>
      </c>
      <c r="H1" s="4" t="s">
        <v>40</v>
      </c>
      <c r="I1" s="4" t="s">
        <v>41</v>
      </c>
      <c r="J1" s="4" t="s">
        <v>42</v>
      </c>
      <c r="K1" s="4" t="s">
        <v>43</v>
      </c>
      <c r="L1" s="4" t="s">
        <v>44</v>
      </c>
      <c r="M1" s="4" t="s">
        <v>45</v>
      </c>
      <c r="N1" s="4" t="s">
        <v>46</v>
      </c>
      <c r="O1" s="4" t="s">
        <v>47</v>
      </c>
      <c r="P1" s="4" t="s">
        <v>48</v>
      </c>
      <c r="Q1" s="4" t="s">
        <v>49</v>
      </c>
      <c r="R1" s="4" t="s">
        <v>50</v>
      </c>
      <c r="S1" s="4" t="s">
        <v>51</v>
      </c>
      <c r="T1" s="4" t="s">
        <v>52</v>
      </c>
      <c r="U1" s="4" t="s">
        <v>162</v>
      </c>
    </row>
    <row r="2" spans="1:21" x14ac:dyDescent="0.3">
      <c r="A2" s="1">
        <v>11001</v>
      </c>
      <c r="B2" s="1" t="s">
        <v>67</v>
      </c>
      <c r="C2" s="1" t="s">
        <v>68</v>
      </c>
      <c r="D2" s="1" t="s">
        <v>149</v>
      </c>
      <c r="E2" s="1" t="s">
        <v>131</v>
      </c>
      <c r="F2" s="1" t="s">
        <v>55</v>
      </c>
      <c r="G2" s="1">
        <v>72</v>
      </c>
      <c r="H2" s="1">
        <v>63</v>
      </c>
      <c r="I2" s="1">
        <v>77</v>
      </c>
      <c r="J2" s="1">
        <v>59</v>
      </c>
      <c r="K2" s="1">
        <v>62</v>
      </c>
      <c r="L2" s="1">
        <v>76</v>
      </c>
      <c r="M2" s="1">
        <v>71</v>
      </c>
      <c r="N2" s="1">
        <v>73</v>
      </c>
      <c r="O2" s="1">
        <v>76</v>
      </c>
      <c r="P2" s="1">
        <v>67</v>
      </c>
      <c r="Q2" s="1">
        <v>60</v>
      </c>
      <c r="R2" s="1">
        <v>67</v>
      </c>
      <c r="S2" s="1">
        <v>65</v>
      </c>
      <c r="T2" s="13">
        <v>25</v>
      </c>
      <c r="U2" s="1">
        <v>13</v>
      </c>
    </row>
    <row r="3" spans="1:21" x14ac:dyDescent="0.3">
      <c r="A3" s="1">
        <v>11002</v>
      </c>
      <c r="B3" s="1" t="s">
        <v>69</v>
      </c>
      <c r="C3" s="1" t="s">
        <v>70</v>
      </c>
      <c r="D3" s="1" t="s">
        <v>147</v>
      </c>
      <c r="E3" s="1" t="s">
        <v>71</v>
      </c>
      <c r="F3" s="1" t="s">
        <v>11</v>
      </c>
      <c r="G3" s="1">
        <v>70</v>
      </c>
      <c r="H3" s="1">
        <v>81</v>
      </c>
      <c r="I3" s="1">
        <v>76</v>
      </c>
      <c r="J3" s="1">
        <v>65</v>
      </c>
      <c r="K3" s="1">
        <v>59</v>
      </c>
      <c r="L3" s="1">
        <v>56</v>
      </c>
      <c r="M3" s="1">
        <v>58</v>
      </c>
      <c r="N3" s="1">
        <v>74</v>
      </c>
      <c r="O3" s="1">
        <v>75</v>
      </c>
      <c r="P3" s="1">
        <v>73</v>
      </c>
      <c r="Q3" s="1">
        <v>67</v>
      </c>
      <c r="R3" s="1">
        <v>63</v>
      </c>
      <c r="S3" s="1">
        <v>64</v>
      </c>
      <c r="T3" s="13">
        <v>25</v>
      </c>
      <c r="U3" s="1">
        <v>13</v>
      </c>
    </row>
    <row r="4" spans="1:21" x14ac:dyDescent="0.3">
      <c r="A4" s="1">
        <v>11003</v>
      </c>
      <c r="B4" s="1" t="s">
        <v>72</v>
      </c>
      <c r="C4" s="1" t="s">
        <v>73</v>
      </c>
      <c r="D4" s="1" t="s">
        <v>163</v>
      </c>
      <c r="E4" s="1" t="s">
        <v>74</v>
      </c>
      <c r="F4" s="1" t="s">
        <v>55</v>
      </c>
      <c r="G4" s="1">
        <v>72</v>
      </c>
      <c r="H4" s="1">
        <v>64</v>
      </c>
      <c r="I4" s="1">
        <v>77</v>
      </c>
      <c r="J4" s="1">
        <v>58</v>
      </c>
      <c r="K4" s="1">
        <v>60</v>
      </c>
      <c r="L4" s="1">
        <v>76</v>
      </c>
      <c r="M4" s="1">
        <v>70</v>
      </c>
      <c r="N4" s="1">
        <v>71</v>
      </c>
      <c r="O4" s="1">
        <v>74</v>
      </c>
      <c r="P4" s="1">
        <v>76</v>
      </c>
      <c r="Q4" s="1">
        <v>60</v>
      </c>
      <c r="R4" s="1">
        <v>64</v>
      </c>
      <c r="S4" s="1">
        <v>65</v>
      </c>
      <c r="T4" s="13">
        <v>25</v>
      </c>
      <c r="U4" s="1">
        <v>13</v>
      </c>
    </row>
    <row r="5" spans="1:21" x14ac:dyDescent="0.3">
      <c r="A5" s="1">
        <v>11004</v>
      </c>
      <c r="B5" s="1" t="s">
        <v>76</v>
      </c>
      <c r="C5" s="1" t="s">
        <v>77</v>
      </c>
      <c r="D5" s="1" t="s">
        <v>150</v>
      </c>
      <c r="E5" s="1" t="s">
        <v>78</v>
      </c>
      <c r="F5" s="1" t="s">
        <v>55</v>
      </c>
      <c r="G5" s="1">
        <v>72</v>
      </c>
      <c r="H5" s="1">
        <v>60</v>
      </c>
      <c r="I5" s="1">
        <v>77</v>
      </c>
      <c r="J5" s="1">
        <v>58</v>
      </c>
      <c r="K5" s="1">
        <v>60</v>
      </c>
      <c r="L5" s="1">
        <v>76</v>
      </c>
      <c r="M5" s="1">
        <v>65</v>
      </c>
      <c r="N5" s="1">
        <v>70</v>
      </c>
      <c r="O5" s="1">
        <v>76</v>
      </c>
      <c r="P5" s="1">
        <v>75</v>
      </c>
      <c r="Q5" s="1">
        <v>64</v>
      </c>
      <c r="R5" s="1">
        <v>65</v>
      </c>
      <c r="S5" s="1">
        <v>65</v>
      </c>
      <c r="T5" s="13">
        <v>25</v>
      </c>
      <c r="U5" s="1">
        <v>12</v>
      </c>
    </row>
    <row r="6" spans="1:21" x14ac:dyDescent="0.3">
      <c r="A6" s="1">
        <v>11005</v>
      </c>
      <c r="B6" s="1" t="s">
        <v>79</v>
      </c>
      <c r="C6" s="1" t="s">
        <v>107</v>
      </c>
      <c r="D6" s="1" t="s">
        <v>151</v>
      </c>
      <c r="E6" s="1" t="s">
        <v>80</v>
      </c>
      <c r="F6" s="1" t="s">
        <v>11</v>
      </c>
      <c r="G6" s="1">
        <v>70</v>
      </c>
      <c r="H6" s="1">
        <v>81</v>
      </c>
      <c r="I6" s="1">
        <v>76</v>
      </c>
      <c r="J6" s="1">
        <v>61</v>
      </c>
      <c r="K6" s="1">
        <v>59</v>
      </c>
      <c r="L6" s="1">
        <v>56</v>
      </c>
      <c r="M6" s="1">
        <v>58</v>
      </c>
      <c r="N6" s="1">
        <v>74</v>
      </c>
      <c r="O6" s="1">
        <v>73</v>
      </c>
      <c r="P6" s="1">
        <v>73</v>
      </c>
      <c r="Q6" s="1">
        <v>73</v>
      </c>
      <c r="R6" s="1">
        <v>65</v>
      </c>
      <c r="S6" s="1">
        <v>72</v>
      </c>
      <c r="T6" s="13">
        <v>25</v>
      </c>
      <c r="U6" s="1">
        <v>16</v>
      </c>
    </row>
    <row r="7" spans="1:21" x14ac:dyDescent="0.3">
      <c r="A7" s="1">
        <v>11006</v>
      </c>
      <c r="B7" s="1" t="s">
        <v>81</v>
      </c>
      <c r="C7" s="1" t="s">
        <v>82</v>
      </c>
      <c r="D7" s="1" t="s">
        <v>148</v>
      </c>
      <c r="E7" s="1" t="s">
        <v>83</v>
      </c>
      <c r="F7" s="1" t="s">
        <v>11</v>
      </c>
      <c r="G7" s="1">
        <v>65</v>
      </c>
      <c r="H7" s="1">
        <v>80</v>
      </c>
      <c r="I7" s="1">
        <v>76</v>
      </c>
      <c r="J7" s="1">
        <v>64</v>
      </c>
      <c r="K7" s="1">
        <v>63</v>
      </c>
      <c r="L7" s="1">
        <v>56</v>
      </c>
      <c r="M7" s="1">
        <v>60</v>
      </c>
      <c r="N7" s="1">
        <v>68</v>
      </c>
      <c r="O7" s="1">
        <v>73</v>
      </c>
      <c r="P7" s="1">
        <v>73</v>
      </c>
      <c r="Q7" s="1">
        <v>73</v>
      </c>
      <c r="R7" s="1">
        <v>67</v>
      </c>
      <c r="S7" s="1">
        <v>64</v>
      </c>
      <c r="T7" s="13">
        <v>25</v>
      </c>
      <c r="U7" s="1">
        <v>13</v>
      </c>
    </row>
    <row r="8" spans="1:21" x14ac:dyDescent="0.3">
      <c r="A8" s="1">
        <v>11007</v>
      </c>
      <c r="B8" s="1" t="s">
        <v>84</v>
      </c>
      <c r="C8" s="1" t="s">
        <v>85</v>
      </c>
      <c r="D8" s="1" t="s">
        <v>164</v>
      </c>
      <c r="E8" s="1" t="s">
        <v>86</v>
      </c>
      <c r="F8" s="1" t="s">
        <v>54</v>
      </c>
      <c r="G8" s="1">
        <v>74</v>
      </c>
      <c r="H8" s="1">
        <v>59</v>
      </c>
      <c r="I8" s="1">
        <v>72</v>
      </c>
      <c r="J8" s="1">
        <v>60</v>
      </c>
      <c r="K8" s="1">
        <v>61</v>
      </c>
      <c r="L8" s="1">
        <v>79</v>
      </c>
      <c r="M8" s="1">
        <v>75</v>
      </c>
      <c r="N8" s="1">
        <v>78</v>
      </c>
      <c r="O8" s="1">
        <v>75</v>
      </c>
      <c r="P8" s="1">
        <v>72</v>
      </c>
      <c r="Q8" s="1">
        <v>63</v>
      </c>
      <c r="R8" s="1">
        <v>63</v>
      </c>
      <c r="S8" s="1">
        <v>64</v>
      </c>
      <c r="T8" s="13">
        <v>25</v>
      </c>
      <c r="U8" s="1">
        <v>15</v>
      </c>
    </row>
    <row r="9" spans="1:21" x14ac:dyDescent="0.3">
      <c r="A9" s="1">
        <v>11008</v>
      </c>
      <c r="B9" s="1" t="s">
        <v>88</v>
      </c>
      <c r="C9" s="1" t="s">
        <v>89</v>
      </c>
      <c r="D9" s="1" t="s">
        <v>151</v>
      </c>
      <c r="E9" s="1" t="s">
        <v>75</v>
      </c>
      <c r="F9" s="1" t="s">
        <v>55</v>
      </c>
      <c r="G9" s="1">
        <v>72</v>
      </c>
      <c r="H9" s="1">
        <v>68</v>
      </c>
      <c r="I9" s="1">
        <v>77</v>
      </c>
      <c r="J9" s="1">
        <v>58</v>
      </c>
      <c r="K9" s="1">
        <v>60</v>
      </c>
      <c r="L9" s="1">
        <v>75</v>
      </c>
      <c r="M9" s="1">
        <v>66</v>
      </c>
      <c r="N9" s="1">
        <v>72</v>
      </c>
      <c r="O9" s="1">
        <v>73</v>
      </c>
      <c r="P9" s="1">
        <v>76</v>
      </c>
      <c r="Q9" s="1">
        <v>61</v>
      </c>
      <c r="R9" s="1">
        <v>66</v>
      </c>
      <c r="S9" s="1">
        <v>66</v>
      </c>
      <c r="T9" s="13">
        <v>25</v>
      </c>
      <c r="U9" s="1">
        <v>15</v>
      </c>
    </row>
    <row r="10" spans="1:21" x14ac:dyDescent="0.3">
      <c r="A10" s="1">
        <v>11009</v>
      </c>
      <c r="B10" s="1" t="s">
        <v>90</v>
      </c>
      <c r="C10" s="1" t="s">
        <v>91</v>
      </c>
      <c r="D10" s="1" t="s">
        <v>152</v>
      </c>
      <c r="E10" s="1" t="s">
        <v>87</v>
      </c>
      <c r="F10" s="1" t="s">
        <v>11</v>
      </c>
      <c r="G10" s="1">
        <v>69</v>
      </c>
      <c r="H10" s="1">
        <v>81</v>
      </c>
      <c r="I10" s="1">
        <v>76</v>
      </c>
      <c r="J10" s="1">
        <v>61</v>
      </c>
      <c r="K10" s="1">
        <v>59</v>
      </c>
      <c r="L10" s="1">
        <v>56</v>
      </c>
      <c r="M10" s="1">
        <v>58</v>
      </c>
      <c r="N10" s="1">
        <v>74</v>
      </c>
      <c r="O10" s="1">
        <v>68</v>
      </c>
      <c r="P10" s="1">
        <v>73</v>
      </c>
      <c r="Q10" s="1">
        <v>76</v>
      </c>
      <c r="R10" s="1">
        <v>63</v>
      </c>
      <c r="S10" s="1">
        <v>64</v>
      </c>
      <c r="T10" s="13">
        <v>25</v>
      </c>
      <c r="U10" s="1">
        <v>11</v>
      </c>
    </row>
    <row r="11" spans="1:21" x14ac:dyDescent="0.3">
      <c r="A11" s="1">
        <v>11010</v>
      </c>
      <c r="B11" s="1" t="s">
        <v>92</v>
      </c>
      <c r="C11" s="1" t="s">
        <v>93</v>
      </c>
      <c r="D11" s="1" t="s">
        <v>165</v>
      </c>
      <c r="E11" s="1" t="s">
        <v>94</v>
      </c>
      <c r="F11" s="1" t="s">
        <v>166</v>
      </c>
      <c r="G11" s="1">
        <v>78</v>
      </c>
      <c r="H11" s="1">
        <v>64</v>
      </c>
      <c r="I11" s="1">
        <v>70</v>
      </c>
      <c r="J11" s="1">
        <v>68</v>
      </c>
      <c r="K11" s="1">
        <v>68</v>
      </c>
      <c r="L11" s="1">
        <v>66</v>
      </c>
      <c r="M11" s="1">
        <v>68</v>
      </c>
      <c r="N11" s="1">
        <v>66</v>
      </c>
      <c r="O11" s="1">
        <v>72</v>
      </c>
      <c r="P11" s="1">
        <v>72</v>
      </c>
      <c r="Q11" s="1">
        <v>64</v>
      </c>
      <c r="R11" s="1">
        <v>66</v>
      </c>
      <c r="S11" s="1">
        <v>68</v>
      </c>
      <c r="T11" s="13">
        <v>25</v>
      </c>
      <c r="U11" s="1">
        <v>13</v>
      </c>
    </row>
    <row r="12" spans="1:21" x14ac:dyDescent="0.3">
      <c r="A12" s="1">
        <v>11011</v>
      </c>
      <c r="B12" s="1" t="s">
        <v>99</v>
      </c>
      <c r="C12" s="1" t="s">
        <v>100</v>
      </c>
      <c r="D12" s="1" t="s">
        <v>167</v>
      </c>
      <c r="E12" s="1" t="s">
        <v>101</v>
      </c>
      <c r="F12" s="1" t="s">
        <v>6</v>
      </c>
      <c r="G12" s="1">
        <v>73</v>
      </c>
      <c r="H12" s="1">
        <v>60</v>
      </c>
      <c r="I12" s="1">
        <v>68</v>
      </c>
      <c r="J12" s="1">
        <v>62</v>
      </c>
      <c r="K12" s="1">
        <v>63</v>
      </c>
      <c r="L12" s="1">
        <v>62</v>
      </c>
      <c r="M12" s="1">
        <v>77</v>
      </c>
      <c r="N12" s="1">
        <v>76</v>
      </c>
      <c r="O12" s="1">
        <v>71</v>
      </c>
      <c r="P12" s="1">
        <v>75</v>
      </c>
      <c r="Q12" s="1">
        <v>65</v>
      </c>
      <c r="R12" s="1">
        <v>60</v>
      </c>
      <c r="S12" s="1">
        <v>63</v>
      </c>
      <c r="T12" s="13">
        <v>24</v>
      </c>
      <c r="U12" s="1">
        <v>14</v>
      </c>
    </row>
    <row r="13" spans="1:21" x14ac:dyDescent="0.3">
      <c r="A13" s="1">
        <v>11012</v>
      </c>
      <c r="B13" s="1" t="s">
        <v>102</v>
      </c>
      <c r="C13" s="1" t="s">
        <v>103</v>
      </c>
      <c r="D13" s="1" t="s">
        <v>168</v>
      </c>
      <c r="E13" s="1" t="s">
        <v>86</v>
      </c>
      <c r="F13" s="1" t="s">
        <v>55</v>
      </c>
      <c r="G13" s="1">
        <v>71</v>
      </c>
      <c r="H13" s="1">
        <v>65</v>
      </c>
      <c r="I13" s="1">
        <v>75</v>
      </c>
      <c r="J13" s="1">
        <v>58</v>
      </c>
      <c r="K13" s="1">
        <v>60</v>
      </c>
      <c r="L13" s="1">
        <v>71</v>
      </c>
      <c r="M13" s="1">
        <v>68</v>
      </c>
      <c r="N13" s="1">
        <v>71</v>
      </c>
      <c r="O13" s="1">
        <v>71</v>
      </c>
      <c r="P13" s="1">
        <v>73</v>
      </c>
      <c r="Q13" s="1">
        <v>61</v>
      </c>
      <c r="R13" s="1">
        <v>66</v>
      </c>
      <c r="S13" s="1">
        <v>66</v>
      </c>
      <c r="T13" s="13">
        <v>24</v>
      </c>
      <c r="U13" s="1">
        <v>14</v>
      </c>
    </row>
    <row r="14" spans="1:21" x14ac:dyDescent="0.3">
      <c r="A14" s="1">
        <v>11013</v>
      </c>
      <c r="B14" s="1" t="s">
        <v>104</v>
      </c>
      <c r="C14" s="1" t="s">
        <v>105</v>
      </c>
      <c r="D14" s="1" t="s">
        <v>169</v>
      </c>
      <c r="E14" s="1" t="s">
        <v>106</v>
      </c>
      <c r="F14" s="1" t="s">
        <v>170</v>
      </c>
      <c r="G14" s="1">
        <v>64</v>
      </c>
      <c r="H14" s="1">
        <v>75</v>
      </c>
      <c r="I14" s="1">
        <v>69</v>
      </c>
      <c r="J14" s="1">
        <v>75</v>
      </c>
      <c r="K14" s="1">
        <v>70</v>
      </c>
      <c r="L14" s="1">
        <v>59</v>
      </c>
      <c r="M14" s="1">
        <v>61</v>
      </c>
      <c r="N14" s="1">
        <v>67</v>
      </c>
      <c r="O14" s="1">
        <v>68</v>
      </c>
      <c r="P14" s="1">
        <v>70</v>
      </c>
      <c r="Q14" s="1">
        <v>72</v>
      </c>
      <c r="R14" s="1">
        <v>63</v>
      </c>
      <c r="S14" s="1">
        <v>65</v>
      </c>
      <c r="T14" s="13">
        <v>24</v>
      </c>
      <c r="U14" s="1">
        <v>13</v>
      </c>
    </row>
    <row r="15" spans="1:21" x14ac:dyDescent="0.3">
      <c r="A15" s="1">
        <v>11014</v>
      </c>
      <c r="B15" s="1" t="s">
        <v>108</v>
      </c>
      <c r="C15" s="1" t="s">
        <v>109</v>
      </c>
      <c r="D15" s="1" t="s">
        <v>163</v>
      </c>
      <c r="E15" s="1" t="s">
        <v>101</v>
      </c>
      <c r="F15" s="1" t="s">
        <v>171</v>
      </c>
      <c r="G15" s="1">
        <v>72</v>
      </c>
      <c r="H15" s="1">
        <v>68</v>
      </c>
      <c r="I15" s="1">
        <v>65</v>
      </c>
      <c r="J15" s="1">
        <v>75</v>
      </c>
      <c r="K15" s="1">
        <v>70</v>
      </c>
      <c r="L15" s="1">
        <v>60</v>
      </c>
      <c r="M15" s="1">
        <v>59</v>
      </c>
      <c r="N15" s="1">
        <v>64</v>
      </c>
      <c r="O15" s="1">
        <v>65</v>
      </c>
      <c r="P15" s="1">
        <v>69</v>
      </c>
      <c r="Q15" s="1">
        <v>65</v>
      </c>
      <c r="R15" s="1">
        <v>70</v>
      </c>
      <c r="S15" s="1">
        <v>64</v>
      </c>
      <c r="T15" s="13">
        <v>23</v>
      </c>
      <c r="U15" s="1">
        <v>15</v>
      </c>
    </row>
    <row r="16" spans="1:21" x14ac:dyDescent="0.3">
      <c r="A16" s="1">
        <v>11015</v>
      </c>
      <c r="B16" s="1" t="s">
        <v>110</v>
      </c>
      <c r="C16" s="1" t="s">
        <v>111</v>
      </c>
      <c r="D16" s="1" t="s">
        <v>150</v>
      </c>
      <c r="E16" s="1" t="s">
        <v>112</v>
      </c>
      <c r="F16" s="1" t="s">
        <v>172</v>
      </c>
      <c r="G16" s="1">
        <v>72</v>
      </c>
      <c r="H16" s="1">
        <v>66</v>
      </c>
      <c r="I16" s="1">
        <v>66</v>
      </c>
      <c r="J16" s="1">
        <v>66</v>
      </c>
      <c r="K16" s="1">
        <v>62</v>
      </c>
      <c r="L16" s="1">
        <v>58</v>
      </c>
      <c r="M16" s="1">
        <v>60</v>
      </c>
      <c r="N16" s="1">
        <v>68</v>
      </c>
      <c r="O16" s="1">
        <v>71</v>
      </c>
      <c r="P16" s="1">
        <v>67</v>
      </c>
      <c r="Q16" s="1">
        <v>62</v>
      </c>
      <c r="R16" s="1">
        <v>72</v>
      </c>
      <c r="S16" s="1">
        <v>65</v>
      </c>
      <c r="T16" s="13">
        <v>23</v>
      </c>
      <c r="U16" s="1">
        <v>14</v>
      </c>
    </row>
    <row r="17" spans="1:21" x14ac:dyDescent="0.3">
      <c r="A17" s="1">
        <v>11016</v>
      </c>
      <c r="B17" s="1" t="s">
        <v>173</v>
      </c>
      <c r="C17" s="1" t="s">
        <v>118</v>
      </c>
      <c r="D17" s="1" t="s">
        <v>153</v>
      </c>
      <c r="E17" s="1" t="s">
        <v>119</v>
      </c>
      <c r="F17" s="1" t="s">
        <v>120</v>
      </c>
      <c r="G17" s="1">
        <v>65</v>
      </c>
      <c r="H17" s="1">
        <v>69</v>
      </c>
      <c r="I17" s="1">
        <v>76</v>
      </c>
      <c r="J17" s="1">
        <v>65</v>
      </c>
      <c r="K17" s="1">
        <v>60</v>
      </c>
      <c r="L17" s="1">
        <v>58</v>
      </c>
      <c r="M17" s="1">
        <v>65</v>
      </c>
      <c r="N17" s="1">
        <v>66</v>
      </c>
      <c r="O17" s="1">
        <v>67</v>
      </c>
      <c r="P17" s="1">
        <v>65</v>
      </c>
      <c r="Q17" s="1">
        <v>64</v>
      </c>
      <c r="R17" s="1">
        <v>67</v>
      </c>
      <c r="S17" s="1">
        <v>63</v>
      </c>
      <c r="T17" s="1">
        <v>22</v>
      </c>
      <c r="U17" s="1">
        <v>13</v>
      </c>
    </row>
    <row r="18" spans="1:21" x14ac:dyDescent="0.3">
      <c r="A18" s="1">
        <v>11017</v>
      </c>
      <c r="B18" s="1" t="s">
        <v>121</v>
      </c>
      <c r="C18" s="1" t="s">
        <v>122</v>
      </c>
      <c r="D18" s="1" t="s">
        <v>147</v>
      </c>
      <c r="E18" s="1" t="s">
        <v>123</v>
      </c>
      <c r="F18" s="1" t="s">
        <v>171</v>
      </c>
      <c r="G18" s="1">
        <v>72</v>
      </c>
      <c r="H18" s="1">
        <v>61</v>
      </c>
      <c r="I18" s="1">
        <v>60</v>
      </c>
      <c r="J18" s="1">
        <v>73</v>
      </c>
      <c r="K18" s="1">
        <v>73</v>
      </c>
      <c r="L18" s="1">
        <v>60</v>
      </c>
      <c r="M18" s="1">
        <v>59</v>
      </c>
      <c r="N18" s="1">
        <v>62</v>
      </c>
      <c r="O18" s="1">
        <v>68</v>
      </c>
      <c r="P18" s="1">
        <v>68</v>
      </c>
      <c r="Q18" s="1">
        <v>66</v>
      </c>
      <c r="R18" s="1">
        <v>63</v>
      </c>
      <c r="S18" s="1">
        <v>63</v>
      </c>
      <c r="T18" s="1">
        <v>22</v>
      </c>
      <c r="U18" s="1">
        <v>14</v>
      </c>
    </row>
    <row r="19" spans="1:21" x14ac:dyDescent="0.3">
      <c r="A19" s="1">
        <v>11018</v>
      </c>
      <c r="B19" s="1" t="s">
        <v>126</v>
      </c>
      <c r="C19" s="1" t="s">
        <v>127</v>
      </c>
      <c r="D19" s="1"/>
      <c r="E19" s="1" t="s">
        <v>128</v>
      </c>
      <c r="F19" s="1" t="s">
        <v>6</v>
      </c>
      <c r="G19" s="1">
        <v>70</v>
      </c>
      <c r="H19" s="1">
        <v>58</v>
      </c>
      <c r="I19" s="1">
        <v>64</v>
      </c>
      <c r="J19" s="1">
        <v>62</v>
      </c>
      <c r="K19" s="1">
        <v>63</v>
      </c>
      <c r="L19" s="1">
        <v>62</v>
      </c>
      <c r="M19" s="1">
        <v>71</v>
      </c>
      <c r="N19" s="1">
        <v>70</v>
      </c>
      <c r="O19" s="1">
        <v>66</v>
      </c>
      <c r="P19" s="1">
        <v>65</v>
      </c>
      <c r="Q19" s="1">
        <v>63</v>
      </c>
      <c r="R19" s="1">
        <v>60</v>
      </c>
      <c r="S19" s="1">
        <v>63</v>
      </c>
      <c r="T19" s="1">
        <v>21</v>
      </c>
      <c r="U19" s="1">
        <v>14</v>
      </c>
    </row>
    <row r="20" spans="1:21" x14ac:dyDescent="0.3">
      <c r="A20" s="1">
        <v>11019</v>
      </c>
      <c r="B20" s="1" t="s">
        <v>129</v>
      </c>
      <c r="C20" s="1" t="s">
        <v>130</v>
      </c>
      <c r="D20" s="1"/>
      <c r="E20" s="1" t="s">
        <v>131</v>
      </c>
      <c r="F20" s="1" t="s">
        <v>11</v>
      </c>
      <c r="G20" s="1">
        <v>62</v>
      </c>
      <c r="H20" s="1">
        <v>73</v>
      </c>
      <c r="I20" s="1">
        <v>67</v>
      </c>
      <c r="J20" s="1">
        <v>61</v>
      </c>
      <c r="K20" s="1">
        <v>59</v>
      </c>
      <c r="L20" s="1">
        <v>56</v>
      </c>
      <c r="M20" s="1">
        <v>58</v>
      </c>
      <c r="N20" s="1">
        <v>63</v>
      </c>
      <c r="O20" s="1">
        <v>68</v>
      </c>
      <c r="P20" s="1">
        <v>68</v>
      </c>
      <c r="Q20" s="1">
        <v>68</v>
      </c>
      <c r="R20" s="1">
        <v>63</v>
      </c>
      <c r="S20" s="1">
        <v>67</v>
      </c>
      <c r="T20" s="1">
        <v>21</v>
      </c>
      <c r="U20" s="1">
        <v>13</v>
      </c>
    </row>
    <row r="21" spans="1:21" x14ac:dyDescent="0.3">
      <c r="A21" s="1">
        <v>11020</v>
      </c>
      <c r="B21" s="1" t="s">
        <v>132</v>
      </c>
      <c r="C21" s="1" t="s">
        <v>133</v>
      </c>
      <c r="D21" s="1" t="s">
        <v>174</v>
      </c>
      <c r="E21" s="1" t="s">
        <v>134</v>
      </c>
      <c r="F21" s="1" t="s">
        <v>53</v>
      </c>
      <c r="G21" s="1">
        <v>64</v>
      </c>
      <c r="H21" s="1">
        <v>71</v>
      </c>
      <c r="I21" s="1">
        <v>66</v>
      </c>
      <c r="J21" s="1">
        <v>69</v>
      </c>
      <c r="K21" s="1">
        <v>62</v>
      </c>
      <c r="L21" s="1">
        <v>59</v>
      </c>
      <c r="M21" s="1">
        <v>61</v>
      </c>
      <c r="N21" s="1">
        <v>64</v>
      </c>
      <c r="O21" s="1">
        <v>64</v>
      </c>
      <c r="P21" s="1">
        <v>68</v>
      </c>
      <c r="Q21" s="1">
        <v>67</v>
      </c>
      <c r="R21" s="1">
        <v>62</v>
      </c>
      <c r="S21" s="1">
        <v>63</v>
      </c>
      <c r="T21" s="1">
        <v>21</v>
      </c>
      <c r="U21" s="1">
        <v>14</v>
      </c>
    </row>
    <row r="22" spans="1:21" x14ac:dyDescent="0.3">
      <c r="A22" s="1">
        <v>11021</v>
      </c>
      <c r="B22" s="1" t="s">
        <v>135</v>
      </c>
      <c r="C22" s="1" t="s">
        <v>136</v>
      </c>
      <c r="D22" s="1" t="s">
        <v>147</v>
      </c>
      <c r="E22" s="1" t="s">
        <v>137</v>
      </c>
      <c r="F22" s="1" t="s">
        <v>53</v>
      </c>
      <c r="G22" s="1">
        <v>62</v>
      </c>
      <c r="H22" s="1">
        <v>70</v>
      </c>
      <c r="I22" s="1">
        <v>66</v>
      </c>
      <c r="J22" s="1">
        <v>66</v>
      </c>
      <c r="K22" s="1">
        <v>62</v>
      </c>
      <c r="L22" s="1">
        <v>59</v>
      </c>
      <c r="M22" s="1">
        <v>61</v>
      </c>
      <c r="N22" s="1">
        <v>63</v>
      </c>
      <c r="O22" s="1">
        <v>68</v>
      </c>
      <c r="P22" s="1">
        <v>68</v>
      </c>
      <c r="Q22" s="1">
        <v>68</v>
      </c>
      <c r="R22" s="1">
        <v>64</v>
      </c>
      <c r="S22" s="1">
        <v>64</v>
      </c>
      <c r="T22" s="1">
        <v>21</v>
      </c>
      <c r="U22" s="1">
        <v>13</v>
      </c>
    </row>
    <row r="23" spans="1:21" x14ac:dyDescent="0.3">
      <c r="A23" s="1">
        <v>11022</v>
      </c>
      <c r="B23" s="1" t="s">
        <v>138</v>
      </c>
      <c r="C23" s="1" t="s">
        <v>139</v>
      </c>
      <c r="D23" s="1" t="s">
        <v>164</v>
      </c>
      <c r="E23" s="1" t="s">
        <v>140</v>
      </c>
      <c r="F23" s="1" t="s">
        <v>171</v>
      </c>
      <c r="G23" s="1">
        <v>68</v>
      </c>
      <c r="H23" s="1">
        <v>65</v>
      </c>
      <c r="I23" s="1">
        <v>62</v>
      </c>
      <c r="J23" s="1">
        <v>70</v>
      </c>
      <c r="K23" s="1">
        <v>71</v>
      </c>
      <c r="L23" s="1">
        <v>60</v>
      </c>
      <c r="M23" s="1">
        <v>59</v>
      </c>
      <c r="N23" s="1">
        <v>62</v>
      </c>
      <c r="O23" s="1">
        <v>63</v>
      </c>
      <c r="P23" s="1">
        <v>67</v>
      </c>
      <c r="Q23" s="1">
        <v>64</v>
      </c>
      <c r="R23" s="1">
        <v>63</v>
      </c>
      <c r="S23" s="1">
        <v>63</v>
      </c>
      <c r="T23" s="1">
        <v>21</v>
      </c>
      <c r="U23" s="1">
        <v>14</v>
      </c>
    </row>
    <row r="24" spans="1:21" x14ac:dyDescent="0.3">
      <c r="A24" s="1">
        <v>11023</v>
      </c>
      <c r="B24" s="1" t="s">
        <v>141</v>
      </c>
      <c r="C24" s="1" t="s">
        <v>142</v>
      </c>
      <c r="D24" s="1" t="s">
        <v>175</v>
      </c>
      <c r="E24" s="1" t="s">
        <v>143</v>
      </c>
      <c r="F24" s="1" t="s">
        <v>6</v>
      </c>
      <c r="G24" s="1">
        <v>69</v>
      </c>
      <c r="H24" s="1">
        <v>58</v>
      </c>
      <c r="I24" s="1">
        <v>60</v>
      </c>
      <c r="J24" s="1">
        <v>62</v>
      </c>
      <c r="K24" s="1">
        <v>63</v>
      </c>
      <c r="L24" s="1">
        <v>62</v>
      </c>
      <c r="M24" s="1">
        <v>71</v>
      </c>
      <c r="N24" s="1">
        <v>70</v>
      </c>
      <c r="O24" s="1">
        <v>69</v>
      </c>
      <c r="P24" s="1">
        <v>69</v>
      </c>
      <c r="Q24" s="1">
        <v>62</v>
      </c>
      <c r="R24" s="1">
        <v>60</v>
      </c>
      <c r="S24" s="1">
        <v>63</v>
      </c>
      <c r="T24" s="1">
        <v>21</v>
      </c>
      <c r="U24" s="1">
        <v>14</v>
      </c>
    </row>
    <row r="25" spans="1:21" x14ac:dyDescent="0.3">
      <c r="A25" s="1">
        <v>11024</v>
      </c>
      <c r="B25" s="1" t="s">
        <v>144</v>
      </c>
      <c r="C25" s="1" t="s">
        <v>145</v>
      </c>
      <c r="D25" s="1" t="s">
        <v>176</v>
      </c>
      <c r="E25" s="1" t="s">
        <v>131</v>
      </c>
      <c r="F25" s="1" t="s">
        <v>54</v>
      </c>
      <c r="G25" s="1">
        <v>70</v>
      </c>
      <c r="H25" s="1">
        <v>62</v>
      </c>
      <c r="I25" s="1">
        <v>64</v>
      </c>
      <c r="J25" s="1">
        <v>60</v>
      </c>
      <c r="K25" s="1">
        <v>61</v>
      </c>
      <c r="L25" s="1">
        <v>71</v>
      </c>
      <c r="M25" s="1">
        <v>63</v>
      </c>
      <c r="N25" s="1">
        <v>65</v>
      </c>
      <c r="O25" s="1">
        <v>70</v>
      </c>
      <c r="P25" s="1">
        <v>68</v>
      </c>
      <c r="Q25" s="1">
        <v>62</v>
      </c>
      <c r="R25" s="1">
        <v>62</v>
      </c>
      <c r="S25" s="1">
        <v>63</v>
      </c>
      <c r="T25" s="1">
        <v>21</v>
      </c>
      <c r="U25" s="1">
        <v>14</v>
      </c>
    </row>
    <row r="26" spans="1:21" x14ac:dyDescent="0.3">
      <c r="A26" s="1">
        <v>11025</v>
      </c>
      <c r="B26" s="1" t="s">
        <v>177</v>
      </c>
      <c r="C26" s="1" t="s">
        <v>178</v>
      </c>
      <c r="D26" s="1" t="s">
        <v>152</v>
      </c>
      <c r="E26" s="1" t="s">
        <v>179</v>
      </c>
      <c r="F26" s="1" t="s">
        <v>11</v>
      </c>
      <c r="G26" s="1">
        <v>60</v>
      </c>
      <c r="H26" s="1">
        <v>67</v>
      </c>
      <c r="I26" s="1">
        <v>64</v>
      </c>
      <c r="J26" s="1">
        <v>61</v>
      </c>
      <c r="K26" s="1">
        <v>59</v>
      </c>
      <c r="L26" s="1">
        <v>56</v>
      </c>
      <c r="M26" s="1">
        <v>58</v>
      </c>
      <c r="N26" s="1">
        <v>63</v>
      </c>
      <c r="O26" s="1">
        <v>65</v>
      </c>
      <c r="P26" s="1">
        <v>67</v>
      </c>
      <c r="Q26" s="1">
        <v>66</v>
      </c>
      <c r="R26" s="1">
        <v>63</v>
      </c>
      <c r="S26" s="1">
        <v>64</v>
      </c>
      <c r="T26" s="1">
        <v>19</v>
      </c>
      <c r="U26" s="1">
        <v>11</v>
      </c>
    </row>
    <row r="27" spans="1:21" x14ac:dyDescent="0.3">
      <c r="A27" s="1">
        <v>11026</v>
      </c>
      <c r="B27" s="1" t="s">
        <v>180</v>
      </c>
      <c r="C27" s="1" t="s">
        <v>181</v>
      </c>
      <c r="D27" s="1" t="s">
        <v>147</v>
      </c>
      <c r="E27" s="1" t="s">
        <v>182</v>
      </c>
      <c r="F27" s="1" t="s">
        <v>54</v>
      </c>
      <c r="G27" s="1">
        <v>66</v>
      </c>
      <c r="H27" s="1">
        <v>59</v>
      </c>
      <c r="I27" s="1">
        <v>62</v>
      </c>
      <c r="J27" s="1">
        <v>60</v>
      </c>
      <c r="K27" s="1">
        <v>61</v>
      </c>
      <c r="L27" s="1">
        <v>66</v>
      </c>
      <c r="M27" s="1">
        <v>62</v>
      </c>
      <c r="N27" s="1">
        <v>65</v>
      </c>
      <c r="O27" s="1">
        <v>67</v>
      </c>
      <c r="P27" s="1">
        <v>66</v>
      </c>
      <c r="Q27" s="1">
        <v>62</v>
      </c>
      <c r="R27" s="1">
        <v>62</v>
      </c>
      <c r="S27" s="1">
        <v>63</v>
      </c>
      <c r="T27" s="1">
        <v>19</v>
      </c>
      <c r="U27" s="1">
        <v>11</v>
      </c>
    </row>
    <row r="28" spans="1:21" x14ac:dyDescent="0.3">
      <c r="A28" s="1">
        <v>11027</v>
      </c>
      <c r="B28" s="1" t="s">
        <v>183</v>
      </c>
      <c r="C28" s="1" t="s">
        <v>184</v>
      </c>
      <c r="D28" s="1" t="s">
        <v>163</v>
      </c>
      <c r="E28" s="1" t="s">
        <v>101</v>
      </c>
      <c r="F28" s="1" t="s">
        <v>11</v>
      </c>
      <c r="G28" s="1">
        <v>60</v>
      </c>
      <c r="H28" s="1">
        <v>67</v>
      </c>
      <c r="I28" s="1">
        <v>64</v>
      </c>
      <c r="J28" s="1">
        <v>61</v>
      </c>
      <c r="K28" s="1">
        <v>59</v>
      </c>
      <c r="L28" s="1">
        <v>56</v>
      </c>
      <c r="M28" s="1">
        <v>58</v>
      </c>
      <c r="N28" s="1">
        <v>63</v>
      </c>
      <c r="O28" s="1">
        <v>65</v>
      </c>
      <c r="P28" s="1">
        <v>67</v>
      </c>
      <c r="Q28" s="1">
        <v>66</v>
      </c>
      <c r="R28" s="1">
        <v>63</v>
      </c>
      <c r="S28" s="1">
        <v>64</v>
      </c>
      <c r="T28" s="1">
        <v>19</v>
      </c>
      <c r="U28" s="1">
        <v>11</v>
      </c>
    </row>
    <row r="29" spans="1:21" x14ac:dyDescent="0.3">
      <c r="A29" s="1">
        <v>11028</v>
      </c>
      <c r="B29" s="1" t="s">
        <v>185</v>
      </c>
      <c r="C29" s="1" t="s">
        <v>186</v>
      </c>
      <c r="D29" s="1" t="s">
        <v>148</v>
      </c>
      <c r="E29" s="1" t="s">
        <v>187</v>
      </c>
      <c r="F29" s="1" t="s">
        <v>6</v>
      </c>
      <c r="G29" s="1">
        <v>66</v>
      </c>
      <c r="H29" s="1">
        <v>58</v>
      </c>
      <c r="I29" s="1">
        <v>60</v>
      </c>
      <c r="J29" s="1">
        <v>62</v>
      </c>
      <c r="K29" s="1">
        <v>63</v>
      </c>
      <c r="L29" s="1">
        <v>62</v>
      </c>
      <c r="M29" s="1">
        <v>66</v>
      </c>
      <c r="N29" s="1">
        <v>65</v>
      </c>
      <c r="O29" s="1">
        <v>64</v>
      </c>
      <c r="P29" s="1">
        <v>66</v>
      </c>
      <c r="Q29" s="1">
        <v>62</v>
      </c>
      <c r="R29" s="1">
        <v>60</v>
      </c>
      <c r="S29" s="1">
        <v>63</v>
      </c>
      <c r="T29" s="1">
        <v>19</v>
      </c>
      <c r="U29" s="1">
        <v>11</v>
      </c>
    </row>
  </sheetData>
  <conditionalFormatting sqref="G2:S25">
    <cfRule type="cellIs" dxfId="7" priority="5" operator="greaterThan">
      <formula>79</formula>
    </cfRule>
    <cfRule type="cellIs" dxfId="6" priority="6" operator="lessThan">
      <formula>70</formula>
    </cfRule>
    <cfRule type="cellIs" dxfId="5" priority="7" operator="between">
      <formula>69.99</formula>
      <formula>74.99</formula>
    </cfRule>
    <cfRule type="cellIs" dxfId="4" priority="8" operator="between">
      <formula>74.99</formula>
      <formula>79.99</formula>
    </cfRule>
  </conditionalFormatting>
  <conditionalFormatting sqref="U2:U18">
    <cfRule type="cellIs" dxfId="3" priority="1" operator="greaterThan">
      <formula>79</formula>
    </cfRule>
    <cfRule type="cellIs" dxfId="2" priority="2" operator="lessThan">
      <formula>70</formula>
    </cfRule>
    <cfRule type="cellIs" dxfId="1" priority="3" operator="between">
      <formula>69.99</formula>
      <formula>74.99</formula>
    </cfRule>
    <cfRule type="cellIs" dxfId="0" priority="4" operator="between">
      <formula>74.99</formula>
      <formula>79.99</formula>
    </cfRule>
  </conditionalFormatting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0B8169574B52448A455B66EED36906" ma:contentTypeVersion="0" ma:contentTypeDescription="Create a new document." ma:contentTypeScope="" ma:versionID="2a795c6df0ac731cb4e5014842d4ee7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adc6199d67ede949cf10e577a57335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7CBF18E-1949-479F-9C2A-7E090BCE6F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ABA6D6C-0C21-4431-B37E-AA096167F1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D412FB-C481-4B96-9530-BFCFF749120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Calendar</vt:lpstr>
      <vt:lpstr>Custom Riders DB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2023-08-02T06:52:20Z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0x010100510B8169574B52448A455B66EED36906</vt:lpwstr>
  </property>
  <property fmtid="{D5CDD505-2E9C-101B-9397-08002B2CF9AE}" pid="3" name="IsMyDocuments">
    <vt:bool>true</vt:bool>
  </property>
</Properties>
</file>